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5月监控表\7、AKT24-002-20   阿克陶县防疫栏建设项目\"/>
    </mc:Choice>
  </mc:AlternateContent>
  <xr:revisionPtr revIDLastSave="0" documentId="13_ncr:1_{6F6E1F24-C87B-46E1-8EC2-210EB672299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5月监控 " sheetId="7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F9" i="7"/>
  <c r="J7" i="7"/>
</calcChain>
</file>

<file path=xl/sharedStrings.xml><?xml version="1.0" encoding="utf-8"?>
<sst xmlns="http://schemas.openxmlformats.org/spreadsheetml/2006/main" count="147" uniqueCount="104">
  <si>
    <t>绩效运行监控表</t>
  </si>
  <si>
    <t>（2024年度）</t>
  </si>
  <si>
    <t>项目名称</t>
  </si>
  <si>
    <t>项目负责人</t>
  </si>
  <si>
    <t>库瓦尼西白克·卡德尔
18399747372</t>
  </si>
  <si>
    <t>主管部门</t>
  </si>
  <si>
    <t>阿克陶县畜牧兽医局</t>
  </si>
  <si>
    <t>实施单位</t>
  </si>
  <si>
    <t>资金情况（万元）</t>
  </si>
  <si>
    <t>类别</t>
  </si>
  <si>
    <t>年初预算数</t>
  </si>
  <si>
    <t>1-5月执行数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</si>
  <si>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</si>
  <si>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</si>
  <si>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</si>
  <si>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</si>
  <si>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</si>
  <si>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</si>
  <si>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绩效指标</t>
  </si>
  <si>
    <t>一级指标</t>
  </si>
  <si>
    <t>二级指标</t>
  </si>
  <si>
    <t>三级指标</t>
  </si>
  <si>
    <t>年度指标值</t>
  </si>
  <si>
    <t>1-5月完成情况</t>
  </si>
  <si>
    <t>全年预计完成情况</t>
  </si>
  <si>
    <t>偏差原因分析</t>
  </si>
  <si>
    <t>备注</t>
  </si>
  <si>
    <t>产出指标</t>
  </si>
  <si>
    <t>数量指标</t>
  </si>
  <si>
    <t>≥5座</t>
  </si>
  <si>
    <t>=3座</t>
  </si>
  <si>
    <t>无偏差</t>
  </si>
  <si>
    <t>质量指标</t>
  </si>
  <si>
    <t>项目验收合格率</t>
  </si>
  <si>
    <t>≥100%</t>
  </si>
  <si>
    <t>未达监控节点</t>
  </si>
  <si>
    <t>时效指标</t>
  </si>
  <si>
    <t>2024年4月</t>
  </si>
  <si>
    <t>项目完工及时率</t>
  </si>
  <si>
    <t>=100%</t>
  </si>
  <si>
    <t>成本指标</t>
  </si>
  <si>
    <t>=130.6万</t>
  </si>
  <si>
    <t>=16.906万</t>
  </si>
  <si>
    <t>效益指标</t>
  </si>
  <si>
    <t>社会效益指标</t>
  </si>
  <si>
    <t>项目进行中，未完工效益未显现</t>
  </si>
  <si>
    <t>可持续影响指标</t>
  </si>
  <si>
    <t>满意度指标</t>
  </si>
  <si>
    <t>服务对象满意度指标</t>
  </si>
  <si>
    <t>受益群众满意度</t>
  </si>
  <si>
    <t>满意度待调查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</si>
  <si>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</si>
  <si>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</si>
  <si>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</si>
  <si>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</si>
  <si>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</si>
  <si>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</si>
  <si>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</si>
  <si>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</si>
  <si>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</si>
  <si>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</si>
  <si>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</si>
  <si>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</si>
  <si>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</si>
  <si>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</si>
  <si>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</si>
  <si>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</si>
  <si>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</si>
  <si>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</si>
  <si>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绩
效
指
标</t>
  </si>
  <si>
    <t>指标值</t>
  </si>
  <si>
    <t>社会效益
指标</t>
  </si>
  <si>
    <t>服务对象
满意度指标</t>
  </si>
  <si>
    <t>目标1：在红新村建设3座500㎡的防疫栏（其中1小队1座、3小队1座，老村委会1座）。每个投资15万元；由乡政府畜牧站统一运筹管理，各村防疫员具体负责；有利于激发牧民饲养牲畜积极性；受益群众覆盖红新村232户930人。
目标2：一是计划在恰尔隆镇牧区建设5座用于羊药浴的药浴池。其中：托依鲁布隆村新建药浴池2座（木扎灵和布如木萨丽2个草场各建设1座）；巴勒达灵窝孜村新建药浴池1座；喀依孜村新建药浴池2座（结提木苏和加西劳孜两个牧点各建设1座），每座消毒走廊长15米，宽0.8米，深1.5米，走廊两边修占地60平方米(10米X6米)，高1.2米钢管围栏，每座建设需15万元，共计划投入资金75万元。二是计划在恰尔隆镇牧区建设11座防疫栏。其中：麻扎窝孜村、喀依孜村、吉郎德村、巴勒达灵窝孜村山上放牧点各建2座防疫栏，托依布隆村3座防疫栏，每座500平方米，每座计划投资15万元，计划投入资金165万元。通过项目实施，有效推动牧区公共服务设施、动物防疫、提高牧民经济收入。共有受益群众1656户6589人，其中脱贫户1554户6398人。</t>
    <phoneticPr fontId="9" type="noConversion"/>
  </si>
  <si>
    <t>阿克陶县克孜勒陶镇人民政府、阿克陶县恰尔隆镇人民政府</t>
    <phoneticPr fontId="9" type="noConversion"/>
  </si>
  <si>
    <t>阿克陶县防疫栏建设项目</t>
    <phoneticPr fontId="9" type="noConversion"/>
  </si>
  <si>
    <t>新建防疫栏数量</t>
  </si>
  <si>
    <t>新建药浴池数量</t>
  </si>
  <si>
    <t>项目计划开工时间</t>
  </si>
  <si>
    <t>项目计划完工时间</t>
  </si>
  <si>
    <t>建筑安装及设备采购费</t>
  </si>
  <si>
    <t>其他费用</t>
  </si>
  <si>
    <t>受益行政村个数</t>
  </si>
  <si>
    <t>受益户数</t>
  </si>
  <si>
    <t>受益人口数</t>
  </si>
  <si>
    <t>工程设计使用年限</t>
  </si>
  <si>
    <t>≥14座</t>
  </si>
  <si>
    <t>≥14座</t>
    <phoneticPr fontId="9" type="noConversion"/>
  </si>
  <si>
    <t>≥5座</t>
    <phoneticPr fontId="9" type="noConversion"/>
  </si>
  <si>
    <t>2024年1月</t>
  </si>
  <si>
    <t>2024年1月</t>
    <phoneticPr fontId="9" type="noConversion"/>
  </si>
  <si>
    <t>2024年12月</t>
  </si>
  <si>
    <t>2024年12月</t>
    <phoneticPr fontId="9" type="noConversion"/>
  </si>
  <si>
    <t>=261万</t>
  </si>
  <si>
    <t>=261万</t>
    <phoneticPr fontId="9" type="noConversion"/>
  </si>
  <si>
    <t>=24万</t>
  </si>
  <si>
    <t>=24万</t>
    <phoneticPr fontId="9" type="noConversion"/>
  </si>
  <si>
    <t>≥6个</t>
  </si>
  <si>
    <t>≥1892户</t>
  </si>
  <si>
    <t>≥7519人</t>
  </si>
  <si>
    <t>≥10年</t>
  </si>
  <si>
    <t>=95%</t>
  </si>
  <si>
    <t>285</t>
    <phoneticPr fontId="9" type="noConversion"/>
  </si>
  <si>
    <t>项目实施中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</si>
</sst>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.0%"/>
  </numFmts>
  <fonts count="1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49" fontId="1" fillId="0" borderId="0" xfId="0" applyNumberFormat="1" applyFont="1" applyAlignment="1"/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49" fontId="7" fillId="0" borderId="1" xfId="4" applyNumberFormat="1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1" fillId="0" borderId="1" xfId="0" applyFont="1" applyBorder="1" applyAlignment="1"/>
    <xf numFmtId="0" fontId="10" fillId="3" borderId="1" xfId="0" applyFont="1" applyFill="1" applyBorder="1" applyAlignment="1">
      <alignment horizontal="left" vertical="center" wrapText="1"/>
    </xf>
    <xf numFmtId="49" fontId="10" fillId="3" borderId="1" xfId="4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7" fillId="0" borderId="2" xfId="0" applyFont="1" applyBorder="1" applyAlignment="1"/>
    <xf numFmtId="0" fontId="7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ome\aktxjtysj\Desktop\&#26700;&#38754;&#25991;&#20214;\2023&#24180;&#26085;&#24120;\2023&#24180;&#32489;&#25928;\&#20132;&#36890;&#36816;&#36755;&#23616;&#65288;6&#20010;&#39033;&#30446;&#65289;&#27491;&#30830;2023.2.14\&#20132;&#36890;&#36816;&#36755;&#23616;&#65288;6&#20010;&#39033;&#30446;&#65289;&#27491;&#30830;2023.2.14\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K19" sqref="K19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5" customWidth="1"/>
    <col min="7" max="7" width="17.54296875" style="14" customWidth="1"/>
    <col min="8" max="8" width="9.6328125" style="14"/>
    <col min="9" max="9" width="6.7265625" style="14" customWidth="1"/>
    <col min="10" max="10" width="9.6328125" style="14"/>
    <col min="11" max="11" width="12.453125" style="14"/>
    <col min="12" max="16384" width="9.6328125" style="14"/>
  </cols>
  <sheetData>
    <row r="1" spans="1:10" ht="21" x14ac:dyDescent="0.25">
      <c r="A1" s="54" t="s">
        <v>0</v>
      </c>
      <c r="B1" s="54"/>
      <c r="C1" s="54"/>
      <c r="D1" s="54"/>
      <c r="E1" s="54"/>
      <c r="F1" s="55"/>
      <c r="G1" s="54"/>
      <c r="H1" s="54"/>
      <c r="I1" s="54"/>
      <c r="J1" s="54"/>
    </row>
    <row r="2" spans="1:10" ht="8.15" hidden="1" customHeight="1" x14ac:dyDescent="0.25">
      <c r="A2" s="16"/>
      <c r="B2" s="16"/>
      <c r="C2" s="16"/>
      <c r="D2" s="16"/>
      <c r="E2" s="16"/>
      <c r="F2" s="17"/>
      <c r="G2" s="16"/>
      <c r="H2" s="16"/>
      <c r="I2" s="16"/>
      <c r="J2" s="16"/>
    </row>
    <row r="3" spans="1:10" x14ac:dyDescent="0.25">
      <c r="A3" s="51" t="s">
        <v>1</v>
      </c>
      <c r="B3" s="51"/>
      <c r="C3" s="51"/>
      <c r="D3" s="51"/>
      <c r="E3" s="51"/>
      <c r="F3" s="50"/>
      <c r="G3" s="51"/>
      <c r="H3" s="51"/>
      <c r="I3" s="51"/>
      <c r="J3" s="51"/>
    </row>
    <row r="4" spans="1:10" x14ac:dyDescent="0.25">
      <c r="A4" s="5" t="s">
        <v>2</v>
      </c>
      <c r="B4" s="56" t="s">
        <v>75</v>
      </c>
      <c r="C4" s="56"/>
      <c r="D4" s="56"/>
      <c r="E4" s="5" t="s">
        <v>3</v>
      </c>
      <c r="F4" s="50" t="s">
        <v>4</v>
      </c>
      <c r="G4" s="51"/>
      <c r="H4" s="51"/>
      <c r="I4" s="51"/>
      <c r="J4" s="51"/>
    </row>
    <row r="5" spans="1:10" x14ac:dyDescent="0.25">
      <c r="A5" s="5" t="s">
        <v>5</v>
      </c>
      <c r="B5" s="51" t="s">
        <v>6</v>
      </c>
      <c r="C5" s="51"/>
      <c r="D5" s="51"/>
      <c r="E5" s="5" t="s">
        <v>7</v>
      </c>
      <c r="F5" s="50" t="s">
        <v>74</v>
      </c>
      <c r="G5" s="51"/>
      <c r="H5" s="51"/>
      <c r="I5" s="51"/>
      <c r="J5" s="51"/>
    </row>
    <row r="6" spans="1:10" x14ac:dyDescent="0.25">
      <c r="A6" s="36" t="s">
        <v>8</v>
      </c>
      <c r="B6" s="49" t="s">
        <v>9</v>
      </c>
      <c r="C6" s="49"/>
      <c r="D6" s="49"/>
      <c r="E6" s="49"/>
      <c r="F6" s="53" t="s">
        <v>10</v>
      </c>
      <c r="G6" s="49"/>
      <c r="H6" s="51" t="s">
        <v>11</v>
      </c>
      <c r="I6" s="51"/>
      <c r="J6" s="19" t="s">
        <v>12</v>
      </c>
    </row>
    <row r="7" spans="1:10" x14ac:dyDescent="0.25">
      <c r="A7" s="36"/>
      <c r="B7" s="49" t="s">
        <v>13</v>
      </c>
      <c r="C7" s="49"/>
      <c r="D7" s="49"/>
      <c r="E7" s="49"/>
      <c r="F7" s="50" t="s">
        <v>102</v>
      </c>
      <c r="G7" s="51"/>
      <c r="H7" s="52">
        <v>147.506</v>
      </c>
      <c r="I7" s="52"/>
      <c r="J7" s="28">
        <f>H7/F7</f>
        <v>0.51756491228070178</v>
      </c>
    </row>
    <row r="8" spans="1:10" x14ac:dyDescent="0.25">
      <c r="A8" s="36"/>
      <c r="B8" s="49" t="s">
        <v>14</v>
      </c>
      <c r="C8" s="49"/>
      <c r="D8" s="49"/>
      <c r="E8" s="49"/>
      <c r="F8" s="50" t="s">
        <v>102</v>
      </c>
      <c r="G8" s="51"/>
      <c r="H8" s="52"/>
      <c r="I8" s="52"/>
      <c r="J8" s="19" t="s">
        <v>15</v>
      </c>
    </row>
    <row r="9" spans="1:10" x14ac:dyDescent="0.25">
      <c r="A9" s="36"/>
      <c r="B9" s="49" t="s">
        <v>16</v>
      </c>
      <c r="C9" s="49"/>
      <c r="D9" s="49"/>
      <c r="E9" s="49"/>
      <c r="F9" s="53">
        <f>[1]申报表!E8</f>
        <v>0</v>
      </c>
      <c r="G9" s="49"/>
      <c r="H9" s="52">
        <v>0</v>
      </c>
      <c r="I9" s="52"/>
      <c r="J9" s="19" t="s">
        <v>15</v>
      </c>
    </row>
    <row r="10" spans="1:10" ht="105.5" customHeight="1" x14ac:dyDescent="0.25">
      <c r="A10" s="4" t="s">
        <v>17</v>
      </c>
      <c r="B10" s="47" t="s">
        <v>73</v>
      </c>
      <c r="C10" s="47"/>
      <c r="D10" s="47"/>
      <c r="E10" s="47"/>
      <c r="F10" s="48"/>
      <c r="G10" s="47"/>
      <c r="H10" s="47"/>
      <c r="I10" s="47"/>
      <c r="J10" s="47"/>
    </row>
    <row r="11" spans="1:10" ht="27" customHeight="1" x14ac:dyDescent="0.25">
      <c r="A11" s="37" t="s">
        <v>18</v>
      </c>
      <c r="B11" s="12" t="s">
        <v>19</v>
      </c>
      <c r="C11" s="12" t="s">
        <v>20</v>
      </c>
      <c r="D11" s="12" t="s">
        <v>21</v>
      </c>
      <c r="E11" s="5" t="s">
        <v>22</v>
      </c>
      <c r="F11" s="20" t="s">
        <v>23</v>
      </c>
      <c r="G11" s="18" t="s">
        <v>24</v>
      </c>
      <c r="H11" s="49" t="s">
        <v>25</v>
      </c>
      <c r="I11" s="49"/>
      <c r="J11" s="19" t="s">
        <v>26</v>
      </c>
    </row>
    <row r="12" spans="1:10" s="1" customFormat="1" ht="19" customHeight="1" x14ac:dyDescent="0.25">
      <c r="A12" s="37"/>
      <c r="B12" s="40" t="s">
        <v>27</v>
      </c>
      <c r="C12" s="45" t="s">
        <v>28</v>
      </c>
      <c r="D12" s="31" t="s">
        <v>76</v>
      </c>
      <c r="E12" s="23" t="s">
        <v>87</v>
      </c>
      <c r="F12" s="24" t="s">
        <v>30</v>
      </c>
      <c r="G12" s="23" t="s">
        <v>86</v>
      </c>
      <c r="H12" s="33" t="s">
        <v>103</v>
      </c>
      <c r="I12" s="33"/>
      <c r="J12" s="29"/>
    </row>
    <row r="13" spans="1:10" s="1" customFormat="1" ht="19" customHeight="1" x14ac:dyDescent="0.25">
      <c r="A13" s="37"/>
      <c r="B13" s="41"/>
      <c r="C13" s="45"/>
      <c r="D13" s="22" t="s">
        <v>77</v>
      </c>
      <c r="E13" s="23" t="s">
        <v>88</v>
      </c>
      <c r="F13" s="24" t="s">
        <v>30</v>
      </c>
      <c r="G13" s="23" t="s">
        <v>29</v>
      </c>
      <c r="H13" s="33" t="s">
        <v>103</v>
      </c>
      <c r="I13" s="33"/>
      <c r="J13" s="29"/>
    </row>
    <row r="14" spans="1:10" s="1" customFormat="1" ht="19" customHeight="1" x14ac:dyDescent="0.25">
      <c r="A14" s="38"/>
      <c r="B14" s="41"/>
      <c r="C14" s="25" t="s">
        <v>32</v>
      </c>
      <c r="D14" s="31" t="s">
        <v>33</v>
      </c>
      <c r="E14" s="23" t="s">
        <v>34</v>
      </c>
      <c r="F14" s="21" t="s">
        <v>35</v>
      </c>
      <c r="G14" s="23" t="s">
        <v>34</v>
      </c>
      <c r="H14" s="33" t="s">
        <v>103</v>
      </c>
      <c r="I14" s="33"/>
      <c r="J14" s="29"/>
    </row>
    <row r="15" spans="1:10" s="1" customFormat="1" ht="19" customHeight="1" x14ac:dyDescent="0.25">
      <c r="A15" s="38"/>
      <c r="B15" s="41"/>
      <c r="C15" s="46" t="s">
        <v>36</v>
      </c>
      <c r="D15" s="31" t="s">
        <v>78</v>
      </c>
      <c r="E15" s="23" t="s">
        <v>90</v>
      </c>
      <c r="F15" s="23" t="s">
        <v>37</v>
      </c>
      <c r="G15" s="23" t="s">
        <v>89</v>
      </c>
      <c r="H15" s="33" t="s">
        <v>31</v>
      </c>
      <c r="I15" s="33"/>
      <c r="J15" s="29"/>
    </row>
    <row r="16" spans="1:10" s="1" customFormat="1" ht="19" customHeight="1" x14ac:dyDescent="0.25">
      <c r="A16" s="38"/>
      <c r="B16" s="41"/>
      <c r="C16" s="43"/>
      <c r="D16" s="31" t="s">
        <v>79</v>
      </c>
      <c r="E16" s="23" t="s">
        <v>92</v>
      </c>
      <c r="F16" s="21" t="s">
        <v>35</v>
      </c>
      <c r="G16" s="23" t="s">
        <v>91</v>
      </c>
      <c r="H16" s="33" t="s">
        <v>103</v>
      </c>
      <c r="I16" s="33"/>
      <c r="J16" s="29"/>
    </row>
    <row r="17" spans="1:10" s="1" customFormat="1" ht="19" customHeight="1" x14ac:dyDescent="0.25">
      <c r="A17" s="38"/>
      <c r="B17" s="41"/>
      <c r="C17" s="44"/>
      <c r="D17" s="31" t="s">
        <v>38</v>
      </c>
      <c r="E17" s="23" t="s">
        <v>39</v>
      </c>
      <c r="F17" s="21" t="s">
        <v>35</v>
      </c>
      <c r="G17" s="23" t="s">
        <v>39</v>
      </c>
      <c r="H17" s="33" t="s">
        <v>103</v>
      </c>
      <c r="I17" s="33"/>
      <c r="J17" s="29"/>
    </row>
    <row r="18" spans="1:10" s="1" customFormat="1" ht="19" customHeight="1" x14ac:dyDescent="0.25">
      <c r="A18" s="38"/>
      <c r="B18" s="41"/>
      <c r="C18" s="43" t="s">
        <v>40</v>
      </c>
      <c r="D18" s="31" t="s">
        <v>80</v>
      </c>
      <c r="E18" s="23" t="s">
        <v>94</v>
      </c>
      <c r="F18" s="20" t="s">
        <v>41</v>
      </c>
      <c r="G18" s="23" t="s">
        <v>93</v>
      </c>
      <c r="H18" s="33" t="s">
        <v>103</v>
      </c>
      <c r="I18" s="33"/>
      <c r="J18" s="29"/>
    </row>
    <row r="19" spans="1:10" s="1" customFormat="1" ht="21" customHeight="1" x14ac:dyDescent="0.25">
      <c r="A19" s="38"/>
      <c r="B19" s="42"/>
      <c r="C19" s="44"/>
      <c r="D19" s="31" t="s">
        <v>81</v>
      </c>
      <c r="E19" s="23" t="s">
        <v>96</v>
      </c>
      <c r="F19" s="26" t="s">
        <v>42</v>
      </c>
      <c r="G19" s="23" t="s">
        <v>95</v>
      </c>
      <c r="H19" s="33" t="s">
        <v>103</v>
      </c>
      <c r="I19" s="33"/>
      <c r="J19" s="29"/>
    </row>
    <row r="20" spans="1:10" s="1" customFormat="1" ht="36" customHeight="1" x14ac:dyDescent="0.25">
      <c r="A20" s="38"/>
      <c r="B20" s="43" t="s">
        <v>43</v>
      </c>
      <c r="C20" s="46" t="s">
        <v>44</v>
      </c>
      <c r="D20" s="31" t="s">
        <v>82</v>
      </c>
      <c r="E20" s="32" t="s">
        <v>97</v>
      </c>
      <c r="F20" s="21" t="s">
        <v>35</v>
      </c>
      <c r="G20" s="32" t="s">
        <v>97</v>
      </c>
      <c r="H20" s="33" t="s">
        <v>45</v>
      </c>
      <c r="I20" s="33"/>
      <c r="J20" s="29"/>
    </row>
    <row r="21" spans="1:10" s="1" customFormat="1" ht="25" customHeight="1" x14ac:dyDescent="0.25">
      <c r="A21" s="38"/>
      <c r="B21" s="43"/>
      <c r="C21" s="43"/>
      <c r="D21" s="31" t="s">
        <v>83</v>
      </c>
      <c r="E21" s="32" t="s">
        <v>98</v>
      </c>
      <c r="F21" s="21" t="s">
        <v>35</v>
      </c>
      <c r="G21" s="32" t="s">
        <v>98</v>
      </c>
      <c r="H21" s="33" t="s">
        <v>45</v>
      </c>
      <c r="I21" s="33"/>
      <c r="J21" s="29"/>
    </row>
    <row r="22" spans="1:10" s="1" customFormat="1" ht="27" customHeight="1" x14ac:dyDescent="0.25">
      <c r="A22" s="38"/>
      <c r="B22" s="43"/>
      <c r="C22" s="44"/>
      <c r="D22" s="31" t="s">
        <v>84</v>
      </c>
      <c r="E22" s="32" t="s">
        <v>99</v>
      </c>
      <c r="F22" s="21" t="s">
        <v>35</v>
      </c>
      <c r="G22" s="32" t="s">
        <v>99</v>
      </c>
      <c r="H22" s="33" t="s">
        <v>45</v>
      </c>
      <c r="I22" s="33"/>
      <c r="J22" s="29"/>
    </row>
    <row r="23" spans="1:10" ht="26" customHeight="1" x14ac:dyDescent="0.25">
      <c r="A23" s="38"/>
      <c r="B23" s="44"/>
      <c r="C23" s="27" t="s">
        <v>46</v>
      </c>
      <c r="D23" s="31" t="s">
        <v>85</v>
      </c>
      <c r="E23" s="32" t="s">
        <v>100</v>
      </c>
      <c r="F23" s="21" t="s">
        <v>35</v>
      </c>
      <c r="G23" s="32" t="s">
        <v>100</v>
      </c>
      <c r="H23" s="33" t="s">
        <v>45</v>
      </c>
      <c r="I23" s="33"/>
      <c r="J23" s="30"/>
    </row>
    <row r="24" spans="1:10" x14ac:dyDescent="0.25">
      <c r="A24" s="38"/>
      <c r="B24" s="37" t="s">
        <v>47</v>
      </c>
      <c r="C24" s="37" t="s">
        <v>48</v>
      </c>
      <c r="D24" s="31" t="s">
        <v>49</v>
      </c>
      <c r="E24" s="32" t="s">
        <v>101</v>
      </c>
      <c r="F24" s="21" t="s">
        <v>35</v>
      </c>
      <c r="G24" s="32" t="s">
        <v>101</v>
      </c>
      <c r="H24" s="33" t="s">
        <v>50</v>
      </c>
      <c r="I24" s="33"/>
      <c r="J24" s="30"/>
    </row>
    <row r="25" spans="1:10" x14ac:dyDescent="0.25">
      <c r="A25" s="39"/>
      <c r="B25" s="37"/>
      <c r="C25" s="37"/>
      <c r="D25" s="31" t="s">
        <v>51</v>
      </c>
      <c r="E25" s="32" t="s">
        <v>101</v>
      </c>
      <c r="F25" s="21" t="s">
        <v>35</v>
      </c>
      <c r="G25" s="32" t="s">
        <v>101</v>
      </c>
      <c r="H25" s="33" t="s">
        <v>50</v>
      </c>
      <c r="I25" s="33"/>
      <c r="J25" s="30"/>
    </row>
    <row r="26" spans="1:10" ht="34" customHeight="1" x14ac:dyDescent="0.25">
      <c r="A26" s="34" t="s">
        <v>52</v>
      </c>
      <c r="B26" s="35"/>
      <c r="C26" s="35"/>
      <c r="D26" s="35"/>
      <c r="E26" s="35"/>
      <c r="F26" s="35"/>
      <c r="G26" s="35"/>
      <c r="H26" s="35"/>
      <c r="I26" s="35"/>
      <c r="J26" s="35"/>
    </row>
  </sheetData>
  <protectedRanges>
    <protectedRange sqref="F7:G7 H6:I6 H8:I8" name="区域2"/>
    <protectedRange sqref="F12:F13" name="区域1"/>
    <protectedRange sqref="F7:G7 H8:I9" name="区域2_1"/>
    <protectedRange sqref="F14 F16:F17 F20:F25" name="区域1_1"/>
    <protectedRange sqref="H7:I7" name="区域2_2"/>
    <protectedRange sqref="H7:I7" name="区域2_1_1"/>
    <protectedRange sqref="F8:G8" name="区域2_3"/>
    <protectedRange sqref="F8:G8" name="区域2_1_2"/>
  </protectedRanges>
  <mergeCells count="45">
    <mergeCell ref="A1:J1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10:J10"/>
    <mergeCell ref="H11:I11"/>
    <mergeCell ref="H12:I12"/>
    <mergeCell ref="H13:I13"/>
    <mergeCell ref="B8:E8"/>
    <mergeCell ref="F8:G8"/>
    <mergeCell ref="H8:I8"/>
    <mergeCell ref="B9:E9"/>
    <mergeCell ref="F9:G9"/>
    <mergeCell ref="H9:I9"/>
    <mergeCell ref="H22:I22"/>
    <mergeCell ref="H23:I23"/>
    <mergeCell ref="H14:I14"/>
    <mergeCell ref="H15:I15"/>
    <mergeCell ref="H16:I16"/>
    <mergeCell ref="H17:I17"/>
    <mergeCell ref="H18:I18"/>
    <mergeCell ref="H24:I24"/>
    <mergeCell ref="H25:I25"/>
    <mergeCell ref="A26:J26"/>
    <mergeCell ref="A6:A9"/>
    <mergeCell ref="A11:A25"/>
    <mergeCell ref="B12:B19"/>
    <mergeCell ref="B20:B23"/>
    <mergeCell ref="B24:B25"/>
    <mergeCell ref="C12:C13"/>
    <mergeCell ref="C15:C17"/>
    <mergeCell ref="C18:C19"/>
    <mergeCell ref="C24:C25"/>
    <mergeCell ref="C20:C22"/>
    <mergeCell ref="H19:I19"/>
    <mergeCell ref="H20:I20"/>
    <mergeCell ref="H21:I21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73" t="s">
        <v>53</v>
      </c>
      <c r="B1" s="73"/>
      <c r="C1" s="73"/>
      <c r="D1" s="74"/>
      <c r="E1" s="73"/>
      <c r="F1" s="73"/>
      <c r="G1" s="73"/>
    </row>
    <row r="2" spans="1:8" x14ac:dyDescent="0.25">
      <c r="A2" s="75" t="s">
        <v>54</v>
      </c>
      <c r="B2" s="75"/>
      <c r="C2" s="75"/>
      <c r="D2" s="76"/>
      <c r="E2" s="75"/>
      <c r="F2" s="75"/>
      <c r="G2" s="75"/>
    </row>
    <row r="3" spans="1:8" ht="24" customHeight="1" x14ac:dyDescent="0.25">
      <c r="A3" s="70" t="s">
        <v>2</v>
      </c>
      <c r="B3" s="70"/>
      <c r="C3" s="56" t="e">
        <f>#REF!</f>
        <v>#REF!</v>
      </c>
      <c r="D3" s="77"/>
      <c r="E3" s="51"/>
      <c r="F3" s="51"/>
      <c r="G3" s="51"/>
    </row>
    <row r="4" spans="1:8" ht="24" customHeight="1" x14ac:dyDescent="0.25">
      <c r="A4" s="70" t="s">
        <v>55</v>
      </c>
      <c r="B4" s="70"/>
      <c r="C4" s="56" t="s">
        <v>56</v>
      </c>
      <c r="D4" s="77"/>
      <c r="E4" s="51"/>
      <c r="F4" s="51"/>
      <c r="G4" s="51"/>
    </row>
    <row r="5" spans="1:8" ht="24" customHeight="1" x14ac:dyDescent="0.25">
      <c r="A5" s="70" t="s">
        <v>57</v>
      </c>
      <c r="B5" s="70"/>
      <c r="C5" s="71" t="s">
        <v>58</v>
      </c>
      <c r="D5" s="72"/>
      <c r="E5" s="3" t="s">
        <v>59</v>
      </c>
      <c r="F5" s="51" t="s">
        <v>60</v>
      </c>
      <c r="G5" s="51"/>
      <c r="H5" s="1" t="s">
        <v>61</v>
      </c>
    </row>
    <row r="6" spans="1:8" ht="24" customHeight="1" x14ac:dyDescent="0.25">
      <c r="A6" s="70" t="s">
        <v>62</v>
      </c>
      <c r="B6" s="70"/>
      <c r="C6" s="71" t="s">
        <v>63</v>
      </c>
      <c r="D6" s="72"/>
      <c r="E6" s="3" t="s">
        <v>64</v>
      </c>
      <c r="F6" s="51" t="e">
        <f>#REF!</f>
        <v>#REF!</v>
      </c>
      <c r="G6" s="51"/>
    </row>
    <row r="7" spans="1:8" ht="24" customHeight="1" x14ac:dyDescent="0.25">
      <c r="A7" s="70" t="s">
        <v>65</v>
      </c>
      <c r="B7" s="70"/>
      <c r="C7" s="6" t="s">
        <v>66</v>
      </c>
      <c r="D7" s="51" t="e">
        <f>#REF!</f>
        <v>#REF!</v>
      </c>
      <c r="E7" s="51"/>
      <c r="F7" s="51"/>
      <c r="G7" s="51"/>
    </row>
    <row r="8" spans="1:8" ht="24" customHeight="1" x14ac:dyDescent="0.25">
      <c r="A8" s="70"/>
      <c r="B8" s="70"/>
      <c r="C8" s="3" t="s">
        <v>67</v>
      </c>
      <c r="D8" s="51" t="e">
        <f>#REF!</f>
        <v>#REF!</v>
      </c>
      <c r="E8" s="51"/>
      <c r="F8" s="51"/>
      <c r="G8" s="51"/>
    </row>
    <row r="9" spans="1:8" ht="24" customHeight="1" x14ac:dyDescent="0.25">
      <c r="A9" s="70"/>
      <c r="B9" s="70"/>
      <c r="C9" s="3" t="s">
        <v>16</v>
      </c>
      <c r="D9" s="51" t="e">
        <f>#REF!</f>
        <v>#REF!</v>
      </c>
      <c r="E9" s="51"/>
      <c r="F9" s="51"/>
      <c r="G9" s="51"/>
    </row>
    <row r="10" spans="1:8" ht="72" customHeight="1" x14ac:dyDescent="0.25">
      <c r="A10" s="7" t="s">
        <v>68</v>
      </c>
      <c r="B10" s="65" t="e">
        <f>#REF!</f>
        <v>#REF!</v>
      </c>
      <c r="C10" s="66"/>
      <c r="D10" s="67"/>
      <c r="E10" s="67"/>
      <c r="F10" s="67"/>
      <c r="G10" s="68"/>
    </row>
    <row r="11" spans="1:8" ht="28.15" customHeight="1" x14ac:dyDescent="0.25">
      <c r="A11" s="59" t="s">
        <v>69</v>
      </c>
      <c r="B11" s="9" t="s">
        <v>19</v>
      </c>
      <c r="C11" s="10" t="s">
        <v>20</v>
      </c>
      <c r="D11" s="69" t="s">
        <v>21</v>
      </c>
      <c r="E11" s="70"/>
      <c r="F11" s="70"/>
      <c r="G11" s="3" t="s">
        <v>70</v>
      </c>
    </row>
    <row r="12" spans="1:8" ht="28.15" customHeight="1" x14ac:dyDescent="0.25">
      <c r="A12" s="60"/>
      <c r="B12" s="62" t="s">
        <v>27</v>
      </c>
      <c r="C12" s="11" t="s">
        <v>28</v>
      </c>
      <c r="D12" s="57" t="e">
        <f>#REF!</f>
        <v>#REF!</v>
      </c>
      <c r="E12" s="58"/>
      <c r="F12" s="58"/>
      <c r="G12" s="12" t="e">
        <f>#REF!</f>
        <v>#REF!</v>
      </c>
    </row>
    <row r="13" spans="1:8" ht="28.15" customHeight="1" x14ac:dyDescent="0.25">
      <c r="A13" s="60"/>
      <c r="B13" s="63"/>
      <c r="C13" s="8" t="s">
        <v>32</v>
      </c>
      <c r="D13" s="57" t="e">
        <f>#REF!</f>
        <v>#REF!</v>
      </c>
      <c r="E13" s="58"/>
      <c r="F13" s="58"/>
      <c r="G13" s="13" t="e">
        <f>#REF!</f>
        <v>#REF!</v>
      </c>
    </row>
    <row r="14" spans="1:8" ht="28.15" customHeight="1" x14ac:dyDescent="0.25">
      <c r="A14" s="60"/>
      <c r="B14" s="63"/>
      <c r="C14" s="59" t="s">
        <v>36</v>
      </c>
      <c r="D14" s="57" t="e">
        <f>#REF!</f>
        <v>#REF!</v>
      </c>
      <c r="E14" s="58"/>
      <c r="F14" s="58"/>
      <c r="G14" s="12" t="e">
        <f>#REF!</f>
        <v>#REF!</v>
      </c>
    </row>
    <row r="15" spans="1:8" ht="28.15" customHeight="1" x14ac:dyDescent="0.25">
      <c r="A15" s="60"/>
      <c r="B15" s="63"/>
      <c r="C15" s="60"/>
      <c r="D15" s="57" t="e">
        <f>#REF!</f>
        <v>#REF!</v>
      </c>
      <c r="E15" s="58"/>
      <c r="F15" s="58"/>
      <c r="G15" s="12" t="e">
        <f>#REF!</f>
        <v>#REF!</v>
      </c>
    </row>
    <row r="16" spans="1:8" ht="28.15" customHeight="1" x14ac:dyDescent="0.25">
      <c r="A16" s="60"/>
      <c r="B16" s="63"/>
      <c r="C16" s="61"/>
      <c r="D16" s="57" t="e">
        <f>#REF!</f>
        <v>#REF!</v>
      </c>
      <c r="E16" s="58"/>
      <c r="F16" s="58"/>
      <c r="G16" s="13" t="e">
        <f>#REF!</f>
        <v>#REF!</v>
      </c>
    </row>
    <row r="17" spans="1:7" ht="28.15" customHeight="1" x14ac:dyDescent="0.25">
      <c r="A17" s="60"/>
      <c r="B17" s="64"/>
      <c r="C17" s="8" t="s">
        <v>40</v>
      </c>
      <c r="D17" s="57" t="e">
        <f>#REF!</f>
        <v>#REF!</v>
      </c>
      <c r="E17" s="58"/>
      <c r="F17" s="58"/>
      <c r="G17" s="12" t="e">
        <f>#REF!</f>
        <v>#REF!</v>
      </c>
    </row>
    <row r="18" spans="1:7" ht="28.15" customHeight="1" x14ac:dyDescent="0.25">
      <c r="A18" s="60"/>
      <c r="B18" s="63" t="s">
        <v>43</v>
      </c>
      <c r="C18" s="59" t="s">
        <v>71</v>
      </c>
      <c r="D18" s="57" t="e">
        <f>#REF!</f>
        <v>#REF!</v>
      </c>
      <c r="E18" s="58"/>
      <c r="F18" s="58"/>
      <c r="G18" s="12" t="e">
        <f>#REF!</f>
        <v>#REF!</v>
      </c>
    </row>
    <row r="19" spans="1:7" ht="28.15" customHeight="1" x14ac:dyDescent="0.25">
      <c r="A19" s="60"/>
      <c r="B19" s="63"/>
      <c r="C19" s="60"/>
      <c r="D19" s="57" t="e">
        <f>#REF!</f>
        <v>#REF!</v>
      </c>
      <c r="E19" s="58"/>
      <c r="F19" s="58"/>
      <c r="G19" s="12" t="e">
        <f>#REF!</f>
        <v>#REF!</v>
      </c>
    </row>
    <row r="20" spans="1:7" ht="28.15" customHeight="1" x14ac:dyDescent="0.25">
      <c r="A20" s="60"/>
      <c r="B20" s="63"/>
      <c r="C20" s="60"/>
      <c r="D20" s="57" t="e">
        <f>#REF!</f>
        <v>#REF!</v>
      </c>
      <c r="E20" s="58"/>
      <c r="F20" s="58"/>
      <c r="G20" s="12" t="e">
        <f>#REF!</f>
        <v>#REF!</v>
      </c>
    </row>
    <row r="21" spans="1:7" ht="28.15" customHeight="1" x14ac:dyDescent="0.25">
      <c r="A21" s="60"/>
      <c r="B21" s="63"/>
      <c r="C21" s="61"/>
      <c r="D21" s="57" t="e">
        <f>#REF!</f>
        <v>#REF!</v>
      </c>
      <c r="E21" s="58"/>
      <c r="F21" s="58"/>
      <c r="G21" s="13" t="e">
        <f>#REF!</f>
        <v>#REF!</v>
      </c>
    </row>
    <row r="22" spans="1:7" ht="28.15" customHeight="1" x14ac:dyDescent="0.25">
      <c r="A22" s="60"/>
      <c r="B22" s="63"/>
      <c r="C22" s="59" t="s">
        <v>46</v>
      </c>
      <c r="D22" s="57" t="e">
        <f>#REF!</f>
        <v>#REF!</v>
      </c>
      <c r="E22" s="58"/>
      <c r="F22" s="58"/>
      <c r="G22" s="12" t="e">
        <f>#REF!</f>
        <v>#REF!</v>
      </c>
    </row>
    <row r="23" spans="1:7" ht="28.15" customHeight="1" x14ac:dyDescent="0.25">
      <c r="A23" s="60"/>
      <c r="B23" s="63"/>
      <c r="C23" s="60"/>
      <c r="D23" s="57" t="e">
        <f>#REF!</f>
        <v>#REF!</v>
      </c>
      <c r="E23" s="58"/>
      <c r="F23" s="58"/>
      <c r="G23" s="12" t="e">
        <f>#REF!</f>
        <v>#REF!</v>
      </c>
    </row>
    <row r="24" spans="1:7" ht="28.15" customHeight="1" x14ac:dyDescent="0.25">
      <c r="A24" s="60"/>
      <c r="B24" s="62" t="s">
        <v>47</v>
      </c>
      <c r="C24" s="59" t="s">
        <v>72</v>
      </c>
      <c r="D24" s="57" t="e">
        <f>#REF!</f>
        <v>#REF!</v>
      </c>
      <c r="E24" s="58"/>
      <c r="F24" s="58"/>
      <c r="G24" s="13" t="e">
        <f>#REF!</f>
        <v>#REF!</v>
      </c>
    </row>
    <row r="25" spans="1:7" ht="28.15" customHeight="1" x14ac:dyDescent="0.25">
      <c r="A25" s="61"/>
      <c r="B25" s="64"/>
      <c r="C25" s="61"/>
      <c r="D25" s="57" t="e">
        <f>#REF!</f>
        <v>#REF!</v>
      </c>
      <c r="E25" s="58"/>
      <c r="F25" s="58"/>
      <c r="G25" s="13" t="e">
        <f>#REF!</f>
        <v>#REF!</v>
      </c>
    </row>
  </sheetData>
  <mergeCells count="40">
    <mergeCell ref="A1:G1"/>
    <mergeCell ref="A2:G2"/>
    <mergeCell ref="A3:B3"/>
    <mergeCell ref="C3:G3"/>
    <mergeCell ref="A4:B4"/>
    <mergeCell ref="C4:G4"/>
    <mergeCell ref="A5:B5"/>
    <mergeCell ref="C5:D5"/>
    <mergeCell ref="F5:G5"/>
    <mergeCell ref="A6:B6"/>
    <mergeCell ref="C6:D6"/>
    <mergeCell ref="F6:G6"/>
    <mergeCell ref="D7:G7"/>
    <mergeCell ref="D8:G8"/>
    <mergeCell ref="D9:G9"/>
    <mergeCell ref="B10:G10"/>
    <mergeCell ref="D11:F11"/>
    <mergeCell ref="A7:B9"/>
    <mergeCell ref="D21:F21"/>
    <mergeCell ref="D12:F12"/>
    <mergeCell ref="D13:F13"/>
    <mergeCell ref="D14:F14"/>
    <mergeCell ref="D15:F15"/>
    <mergeCell ref="D16:F16"/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</rangeList>
  <rangeList sheetStid="9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  <arrUserId title="区域2_2" rangeCreator="" othersAccessPermission="edit"/>
    <arrUserId title="区域2_1_1" rangeCreator="" othersAccessPermission="edit"/>
    <arrUserId title="区域2_3" rangeCreator="" othersAccessPermission="edit"/>
    <arrUserId title="区域2_1_2" rangeCreator="" othersAccessPermission="edit"/>
  </rangeList>
  <rangeList sheetStid="4" master="" otherUserPermission="visible">
    <arrUserId title="区域2" rangeCreator="" othersAccessPermission="edit"/>
    <arrUserId title="区域1" rangeCreator="" othersAccessPermission="edit"/>
    <arrUserId title="区域2_1" rangeCreator="" othersAccessPermission="edit"/>
    <arrUserId title="区域1_1" rangeCreator="" othersAccessPermission="edit"/>
  </rangeList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5月监控 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2024-10-20T04:54:43Z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641F3D981BF740DF96F90CD2B69E5514_13</vt:lpwstr>
  </property>
  <property fmtid="{D5CDD505-2E9C-101B-9397-08002B2CF9AE}" pid="4" name="KSOReadingLayout">
    <vt:bool>true</vt:bool>
  </property>
</Properties>
</file>